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K:\ZSE-II\II1\ZVS_II_5\HSD\01_Ausschreibungen\2026\SPK-2026-00048_Umzugsleistung_Auslagerung_Ethnologisches_Museum\02_Vergabeunterlagen\"/>
    </mc:Choice>
  </mc:AlternateContent>
  <xr:revisionPtr revIDLastSave="0" documentId="8_{48013634-AA9F-4640-BDA0-A69577998E7F}"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120" yWindow="-120" windowWidth="29040" windowHeight="15720" activeTab="1" xr2:uid="{DECC12D8-94C3-44B4-8BAF-211B01927F6B}"/>
  </bookViews>
  <sheets>
    <sheet name="Deckblatt" sheetId="1" r:id="rId1"/>
    <sheet name="Kriterie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<sst xmlns="http://schemas.openxmlformats.org/spreadsheetml/2006/main" count="89" uniqueCount="70">
  <si>
    <t>Vergabenummer:</t>
  </si>
  <si>
    <t>Angebotsfrist:</t>
  </si>
  <si>
    <t>Vergabeart:</t>
  </si>
  <si>
    <t>Vergabeordnung:</t>
  </si>
  <si>
    <t>Ausschreibungs-ID:</t>
  </si>
  <si>
    <t>Unternehmensname und -adresse</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</si>
  <si>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</si>
  <si>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</si>
  <si>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</si>
  <si>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</si>
  <si>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</si>
  <si>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</si>
  <si>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</si>
  <si>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</si>
  <si>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</si>
  <si>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</si>
  <si>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</si>
  <si>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</si>
  <si>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</si>
  <si>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</si>
  <si>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</si>
  <si>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</si>
  <si>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</si>
  <si>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</si>
  <si>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</si>
  <si>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</si>
  <si>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</si>
  <si>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</si>
  <si>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</si>
  <si>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</si>
  <si>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</si>
  <si>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</si>
  <si>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</si>
  <si>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Umzugsleistung Auslagerung Ethnologisches Museum</t>
  </si>
  <si>
    <t>Leistungskriterien</t>
  </si>
  <si>
    <t>SPK-2026-00048</t>
  </si>
  <si>
    <t>28.08.2026 10:00 Uhr</t>
  </si>
  <si>
    <t>Offenes Verfahren</t>
  </si>
  <si>
    <t>VGV</t>
  </si>
  <si>
    <t>CXVHY5UYTP5M3X4K</t>
  </si>
  <si>
    <t>Die Vergabe ist nicht in Lose aufgeteilt. Bitte füllen Sie das nächste Arbeitsblatt aus.</t>
  </si>
  <si>
    <t xml:space="preserve">
Die Wirtschaftlichkeitsberechnung wird durchgeführt nach der einfachen Richtwertmethode.</t>
  </si>
  <si>
    <t>1</t>
  </si>
  <si>
    <t/>
  </si>
  <si>
    <t>Graduell</t>
  </si>
  <si>
    <t>Organisationskonzept</t>
  </si>
  <si>
    <t>Der Bieter hat ein Organisationskonzept für die Durchführung der ausgeschriebenen Leistungen vorzulegen. Das Konzept soll die organisatorische und operative Umsetzung des Auftrags darstellen und einen Umfang von maximal einer DIN-A4-Seite nicht überschreiten.
Insbesondere sind folgende Aspekte darzustellen:
- Überblick über die Organisationsstruktur des Unternehmens
- die vorgesehene Organisationsstruktur sowie die Eigenleistungstiefe im Hinblick auf die Abwicklung des gegenständlichen Auftrags (z.B Organigramm);
- Maßnahmen zur Sicherstellung der Leistungserbringung im Falle von Personal- oder Ressourcenausfällen;
- das geplante Gefahrstoffmanagement;
- die geplante Abstimmung und Kommunikation mit dem Auftraggeber in der Vorbereitungs- und Planungsphase; 
- die geplante Abstimmung und Kommunikation mit dem Auftraggeber in der Ausführungsphase bezüglich IPM-Verdachtsfällen und restauratorischem Mehrbedarf;
- vorgesehene Methoden und Maßnahmen zur Qualitätssicherung bei Verpackung, Handling und Transport der Objekte;
- das Vorgehen bei Schäden, die im Zuge der Transportleistungen entstehen könnten;</t>
  </si>
  <si>
    <t>*</t>
  </si>
  <si>
    <t>10.0000 - Das Organisationskonzept ist vollständig, schlüssig und auftragsbezogen. Die dargestellten Maßnahmen sind überzeugend und praktikabel und lassen eine ordnungsgemäße, termingerechte und qualitativ hochwertige Leistungserbringung erwarten.</t>
  </si>
  <si>
    <t>7.5000 - Das Organisationskonzept ist weitgehend schlüssig und auftragsbezogen. Die dargestellten Maßnahmen sind geeignet und praktikabel; es bestehen lediglich geringfügige Lücken oder Unschärfen.</t>
  </si>
  <si>
    <t>5.0000 - Das Organisationskonzept ist grundsätzlich nachvollziehbar, weist jedoch erkennbare Lücken oder einen geringen Detaillierungsgrad auf. Die Maßnahmen sind nur teilweise geeignet oder auftragsbezogen.</t>
  </si>
  <si>
    <t>2.5000 - Das Organisationskonzept ist nur eingeschränkt nachvollziehbar. Wesentliche Inhalte fehlen oder die dargestellten Maßnahmen sind überwiegend nicht geeignet oder nicht praktikabel.</t>
  </si>
  <si>
    <t>0.0000 - Das Organisationskonzept fehlt oder erfüllt die Anforderungen nicht. Eine ordnungsgemäße und termingerechte Leistungserbringung ist anhand des Konzepts nicht zu erwarten.</t>
  </si>
  <si>
    <t>2</t>
  </si>
  <si>
    <t>Logistikkonzept</t>
  </si>
  <si>
    <t>Der Bieter hat ein Logistikkonzept für die Durchführung der ausgeschriebenen Leistungen vorzulegen. Darin ist darzustellen, wie die logistische Umsetzung der Transporte sowie der innerbetrieblichen Objektbewegungen organisiert wird. Der Umfang des Konzeptes ist dem Bietern freigestellt.
- Konzept für eine eindeutige Kennzeichnung und Nummerierung der Bestands-Lagertechnik (bei Bedarf bis zur Fachebene) sowie temporäre Standortverwaltung.
- Vorgehensweise bei der Verpackung und Kennzeichnung der Transporteinheiten (am Objekt, an der Primär- oder Sekundärverpackung, am Transportbehälter);
- die für die Transporte vorgesehenen Transportmittel und deren Ausstattung, sowie Verpackungsmaterialien für den temporären und langfristigen Verbleib am Objekt;
- Maßnahmen zur Sicherstellung der Transportfähigkeit bei technischen Ausfällen, insbesondere Bereitstellung von Ersatztransportmittel im Falle einer Havarie und die hierfür erforderlichen Reaktionszeiten;
- Möglichkeiten zur kurzfristigen Aufstockung von qualifiziertem Personal im Bedarfs- oder Notfall;
- vorhandene technische Einrichtungen und Hilfsmittel zum Abnehmen, Transportieren, Aufhängen bzw. Ausbringen großformatiger oder schwerer  Objekte; eingesetzte Transport- und Handhabungstechnik für Transporte innerhalb der Gebäude;
- vorgesehene Maßnahmen zum Schutz der Gebäude und der vorhandenen Infrastruktur während der Transport- und Montagearbeiten.
- Die Darstellung hat insbesondere Angaben zu den vorgesehenen Transportkisten und -behältern, Verpackungsmaterialien, technischen Hilfsmitteln und Werkzeugen sowie zum eingesetzten Personal zu enthalten.</t>
  </si>
  <si>
    <t>10.0000 - Das Logistikkonzept ist vollständig, schlüssig und auftragsbezogen. Die dargestellten Maßnahmen sind überzeugend und praktikabel und lassen eine sichere, termingerechte und schadensfreie Durchführung der Leistungen in besonderem Maße erwarten.</t>
  </si>
  <si>
    <t>7.5000 - Das Logistikkonzept ist weitgehend schlüssig und auftragsbezogen. Die dargestellten Maßnahmen sind geeignet und praktikabel; es bestehen lediglich geringfügige Lücken oder Unschärfen.</t>
  </si>
  <si>
    <t>5.0000 - Das Logistikkonzept ist grundsätzlich nachvollziehbar, weist jedoch erkennbare Lücken oder einen geringen Detaillierungsgrad auf. Die dargestellten Maßnahmen sind nur teilweise geeignet oder auftragsbezogen.</t>
  </si>
  <si>
    <t>2.5000 - Das Logistikkonzept ist nur eingeschränkt nachvollziehbar. Wesentliche Inhalte fehlen oder die dargestellten Maßnahmen sind überwiegend nicht geeignet oder nicht praktikabel.</t>
  </si>
  <si>
    <t>0.0000 - Das Logistikkonzept fehlt oder erfüllt die Anforderungen nicht. Eine sichere und termingerechte Durchführung der Leistungen ist anhand des Konzepts nicht zu erwarten.</t>
  </si>
  <si>
    <t>3</t>
  </si>
  <si>
    <t>Ressourcen- und Materialkonzept</t>
  </si>
  <si>
    <t>Der Bieter hat ein Ressourcen- und Materialkonzept für die Durchführung der ausgeschriebenen Leistungen vorzulegen. Darin ist darzustellen, welche personellen, materiellen und technischen Ressourcen für die Umsetzung des Auftrags vorgesehen sind und wie diese eingesetzt werden. Folgende Aspekte sind in unten dargestellter Tabelle auszufüllen:
- Anzahl parallel arbeitender Teams: Packteams, Personal für Ab- und Aufbau, Handling und Dekontamination der Lagertechnik; 
- durchschnittliches Volumen an Schränken je Transporttag
- durchschnittliches Volumen in Exponaten je Transporttag
- Geplante Arbeitszeiten
- durchschnittlich geplanter Personaleinsatz (Std pro Woche) für Projektleiter*in, Fachkraft Restaurierung (konserv. Begelitung), Fachkräfte (Objekttransport), Fachkräfte (Möbeltransport / Reinigung / Entsorgung)
- geplanter Material- und Technikeinsatz (Beschreibung und Menge)</t>
  </si>
  <si>
    <t>10.0000 - Das Konzept ist vollständig, schlüssig und auftragsbezogen. Die vorgesehenen personellen, technischen und materiellen Ressourcen sind überzeugend und angemessen und lassen eine fachgerechte, sichere und effiziente Leistungserbringung erwarten.</t>
  </si>
  <si>
    <t>7.5000 - Das Ressourcen- und Materialkonzept ist weitgehend schlüssig und auftragsbezogen. Die vorgesehenen Ressourcen und Materialien sind geeignet und angemessen; es bestehen lediglich geringfügige Lücken oder Unschärfen.</t>
  </si>
  <si>
    <t>5.0000 - Das Ressourcen- und Materialkonzept ist grundsätzlich nachvollziehbar, weist jedoch erkennbare Lücken oder einen geringen Detaillierungsgrad auf. Die vorgesehenen Ressourcen oder Materialien sind nur teilweise geeignet oder angemessen.</t>
  </si>
  <si>
    <t>2.5000 - Das Ressourcen- und Materialkonzept ist nur eingeschränkt nachvollziehbar. Wesentliche Inhalte fehlen oder die vorgesehenen Ressourcen bzw. Materialien sind überwiegend nicht geeignet oder nicht ausreichend dargestellt.</t>
  </si>
  <si>
    <t>0.0000 - Das Ressourcen- und Materialkonzept fehlt oder erfüllt die Anforderungen nicht. Eine fachgerechte, sichere und effiziente Leistungserbringung ist anhand des Konzepts nicht zu erwarten.</t>
  </si>
  <si>
    <t>Bitte in der Matrix keine Eintragungen vornehmen! Das Dokument dient lediglich der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</si>
</sst>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1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8"/>
      <name val="Calibri"/>
      <family val="2"/>
      <scheme val="minor"/>
    </font>
    <font>
      <sz val="11"/>
      <name val="Arial"/>
      <family val="2"/>
    </font>
    <font>
      <sz val="8"/>
      <color theme="0" tint="-0.499984740745262"/>
      <name val="Arial"/>
      <family val="2"/>
    </font>
    <font>
      <b/>
      <sz val="12"/>
      <color rgb="FFFF0000"/>
      <name val="Arial"/>
      <family val="2"/>
    </font>
  </fonts>
  <fills count="6">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solid">
        <fgColor rgb="FF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1" fillId="0" borderId="0"/>
  </cellStyleXfs>
  <cellXfs count="6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49" fontId="10" fillId="4" borderId="7" xfId="2" applyNumberFormat="1" applyFont="1" applyFill="1" applyBorder="1" applyAlignment="1" applyProtection="1">
      <alignment horizontal="left" vertical="top" wrapText="1"/>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3"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4"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9" fontId="10" fillId="4" borderId="1" xfId="0" applyNumberFormat="1" applyFont="1" applyFill="1" applyBorder="1" applyAlignment="1">
      <alignment vertical="top"/>
    </xf>
    <xf numFmtId="3" fontId="10" fillId="4" borderId="7" xfId="0" applyNumberFormat="1" applyFont="1" applyFill="1" applyBorder="1" applyAlignment="1">
      <alignment vertical="top"/>
    </xf>
    <xf numFmtId="49" fontId="10" fillId="5" borderId="1" xfId="3" applyNumberFormat="1" applyFont="1" applyFill="1" applyBorder="1" applyAlignment="1" applyProtection="1">
      <alignment vertical="top"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5" fillId="0" borderId="2" xfId="0" applyNumberFormat="1" applyFont="1" applyBorder="1" applyAlignment="1" applyProtection="1">
      <alignment horizontal="left" vertical="top" wrapText="1"/>
      <protection locked="0"/>
    </xf>
  </cellXfs>
  <cellStyles count="4">
    <cellStyle name="Euro" xfId="3" xr:uid="{1FB21A7A-246B-427F-A485-2FDCA4EA70C9}"/>
    <cellStyle name="Link" xfId="2" builtinId="8"/>
    <cellStyle name="Prozent" xfId="1" builtinId="5"/>
    <cellStyle name="Standard" xfId="0" builtinId="0"/>
  </cellStyles>
  <dxfs count="2">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workbookViewId="0">
      <selection activeCell="B17" sqref="B17:C17"/>
    </sheetView>
  </sheetViews>
  <sheetFormatPr baseColWidth="10" defaultRowHeight="15" x14ac:dyDescent="0.25"/>
  <cols>
    <col min="1" max="1" width="4.140625" style="3" customWidth="1"/>
    <col min="2" max="2" width="24.5703125" style="2" customWidth="1"/>
    <col min="3" max="3" width="58" style="3" customWidth="1"/>
    <col min="4" max="4" width="29.28515625" style="3" bestFit="1" customWidth="1"/>
    <col min="5" max="5" width="4.140625" style="3" customWidth="1"/>
    <col min="6" max="16384" width="11.42578125" style="3"/>
  </cols>
  <sheetData>
    <row r="1" spans="1:8" x14ac:dyDescent="0.25">
      <c r="A1" s="1" t="s">
        <v>32</v>
      </c>
    </row>
    <row r="2" spans="1:8" ht="65.25" customHeight="1" x14ac:dyDescent="0.25">
      <c r="A2" s="4"/>
      <c r="B2" s="52" t="s">
        <v>33</v>
      </c>
      <c r="C2" s="52"/>
      <c r="D2" s="52"/>
      <c r="E2" s="52"/>
      <c r="F2" s="5"/>
      <c r="G2" s="5"/>
      <c r="H2" s="5"/>
    </row>
    <row r="3" spans="1:8" x14ac:dyDescent="0.25">
      <c r="B3" s="3"/>
    </row>
    <row r="4" spans="1:8" ht="20.25" x14ac:dyDescent="0.25">
      <c r="A4" s="6"/>
      <c r="B4" s="53" t="s">
        <v>34</v>
      </c>
      <c r="C4" s="53"/>
      <c r="D4" s="6"/>
      <c r="E4" s="6"/>
    </row>
    <row r="5" spans="1:8" x14ac:dyDescent="0.25">
      <c r="A5" s="6"/>
      <c r="B5" s="7"/>
      <c r="C5" s="6"/>
      <c r="D5" s="6"/>
      <c r="E5" s="6"/>
    </row>
    <row r="6" spans="1:8" ht="15.75" x14ac:dyDescent="0.25">
      <c r="A6" s="6"/>
      <c r="B6" s="8" t="s">
        <v>0</v>
      </c>
      <c r="C6" s="9" t="s">
        <v>35</v>
      </c>
      <c r="D6" s="6"/>
      <c r="E6" s="6"/>
    </row>
    <row r="7" spans="1:8" x14ac:dyDescent="0.25">
      <c r="A7" s="6"/>
      <c r="B7" s="7"/>
      <c r="C7" s="6"/>
      <c r="D7" s="6"/>
      <c r="E7" s="6"/>
    </row>
    <row r="8" spans="1:8" ht="15.75" x14ac:dyDescent="0.25">
      <c r="A8" s="6"/>
      <c r="B8" s="8" t="s">
        <v>1</v>
      </c>
      <c r="C8" s="9" t="s">
        <v>36</v>
      </c>
      <c r="D8" s="6"/>
      <c r="E8" s="6"/>
    </row>
    <row r="9" spans="1:8" ht="15.75" x14ac:dyDescent="0.25">
      <c r="A9" s="6"/>
      <c r="B9" s="8"/>
      <c r="C9" s="10"/>
      <c r="D9" s="6"/>
      <c r="E9" s="6"/>
    </row>
    <row r="10" spans="1:8" ht="15.75" x14ac:dyDescent="0.25">
      <c r="A10" s="6"/>
      <c r="B10" s="8" t="s">
        <v>2</v>
      </c>
      <c r="C10" s="9" t="s">
        <v>37</v>
      </c>
      <c r="D10" s="6"/>
      <c r="E10" s="6"/>
    </row>
    <row r="11" spans="1:8" x14ac:dyDescent="0.25">
      <c r="A11" s="6"/>
      <c r="B11" s="7"/>
      <c r="C11" s="6"/>
      <c r="D11" s="6"/>
      <c r="E11" s="6"/>
    </row>
    <row r="12" spans="1:8" ht="15.75" x14ac:dyDescent="0.25">
      <c r="A12" s="6"/>
      <c r="B12" s="8" t="s">
        <v>3</v>
      </c>
      <c r="C12" s="9" t="s">
        <v>38</v>
      </c>
      <c r="D12" s="6"/>
      <c r="E12" s="6"/>
    </row>
    <row r="13" spans="1:8" x14ac:dyDescent="0.25">
      <c r="A13" s="6"/>
      <c r="B13" s="7"/>
      <c r="C13" s="6"/>
      <c r="D13" s="6"/>
      <c r="E13" s="6"/>
    </row>
    <row r="14" spans="1:8" ht="15.75" x14ac:dyDescent="0.25">
      <c r="A14" s="6"/>
      <c r="B14" s="11" t="s">
        <v>4</v>
      </c>
      <c r="C14" s="9" t="s">
        <v>39</v>
      </c>
      <c r="D14" s="6"/>
      <c r="E14" s="6"/>
    </row>
    <row r="15" spans="1:8" ht="15.75" x14ac:dyDescent="0.25">
      <c r="A15" s="6"/>
      <c r="B15" s="11"/>
      <c r="C15" s="10"/>
      <c r="D15" s="6"/>
      <c r="E15" s="6"/>
    </row>
    <row r="16" spans="1:8" ht="16.5" thickBot="1" x14ac:dyDescent="0.3">
      <c r="A16" s="6"/>
      <c r="B16" s="54" t="s">
        <v>5</v>
      </c>
      <c r="C16" s="54"/>
      <c r="D16" s="6"/>
      <c r="E16" s="6"/>
    </row>
    <row r="17" spans="1:5" ht="90" customHeight="1" thickTop="1" thickBot="1" x14ac:dyDescent="0.3">
      <c r="A17" s="6"/>
      <c r="B17" s="68" t="s">
        <v>69</v>
      </c>
      <c r="C17" s="55"/>
      <c r="D17" s="6"/>
      <c r="E17" s="6"/>
    </row>
    <row r="18" spans="1:5" ht="16.5" thickTop="1" x14ac:dyDescent="0.25">
      <c r="A18" s="6"/>
      <c r="B18" s="11"/>
      <c r="C18" s="10"/>
      <c r="D18" s="6"/>
      <c r="E18" s="6"/>
    </row>
    <row r="19" spans="1:5" ht="48" customHeight="1" x14ac:dyDescent="0.25">
      <c r="A19" s="6"/>
      <c r="B19" s="54" t="s">
        <v>40</v>
      </c>
      <c r="C19" s="54"/>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M21"/>
  <sheetViews>
    <sheetView tabSelected="1" zoomScaleNormal="100" workbookViewId="0">
      <selection activeCell="L5" sqref="L5"/>
    </sheetView>
  </sheetViews>
  <sheetFormatPr baseColWidth="10" defaultRowHeight="15" x14ac:dyDescent="0.25"/>
  <cols>
    <col min="1" max="2" width="11.42578125" style="32" collapsed="1"/>
    <col min="3" max="3" width="18.85546875" style="33" customWidth="1" collapsed="1"/>
    <col min="4" max="4" width="33.85546875" style="34" customWidth="1" collapsed="1"/>
    <col min="5" max="5" width="47.5703125" style="34" customWidth="1" collapsed="1"/>
    <col min="6" max="6" width="12.85546875" style="35" customWidth="1" collapsed="1"/>
    <col min="7" max="7" width="12.85546875" style="36" customWidth="1" collapsed="1"/>
    <col min="8" max="8" width="13" style="36" hidden="1" customWidth="1" collapsed="1"/>
    <col min="9" max="9" width="16.140625" style="36" hidden="1" customWidth="1" collapsed="1"/>
    <col min="10" max="10" width="30.7109375" style="39" customWidth="1" collapsed="1"/>
    <col min="11" max="11" width="15" style="37" customWidth="1" collapsed="1"/>
    <col min="12" max="13" width="48" style="37" customWidth="1" collapsed="1"/>
    <col min="14" max="14" width="11" style="3" customWidth="1" collapsed="1"/>
    <col min="15" max="15" width="12.7109375" style="16" customWidth="1" collapsed="1"/>
    <col min="16" max="24" width="11.42578125" style="16" collapsed="1"/>
    <col min="25" max="25" width="0" style="16" hidden="1" customWidth="1" collapsed="1"/>
    <col min="26" max="169" width="11.42578125" style="3" hidden="1" customWidth="1" collapsed="1"/>
    <col min="170" max="16384" width="11.42578125" style="3" collapsed="1"/>
  </cols>
  <sheetData>
    <row r="1" spans="1:167" s="16" customFormat="1" ht="30" customHeight="1" x14ac:dyDescent="0.25">
      <c r="A1" s="57" t="s">
        <v>33</v>
      </c>
      <c r="B1" s="57"/>
      <c r="C1" s="57"/>
      <c r="D1" s="57"/>
      <c r="E1" s="57"/>
      <c r="F1" s="57"/>
      <c r="G1" s="57"/>
      <c r="H1" s="57"/>
      <c r="I1" s="57"/>
      <c r="J1" s="57"/>
      <c r="K1" s="57"/>
      <c r="L1" s="57"/>
      <c r="M1" s="57"/>
    </row>
    <row r="2" spans="1:167" s="17" customFormat="1" ht="30" customHeight="1" x14ac:dyDescent="0.25">
      <c r="A2" s="67" t="s">
        <v>41</v>
      </c>
      <c r="B2" s="67"/>
      <c r="C2" s="67"/>
      <c r="D2" s="67"/>
      <c r="E2" s="67"/>
      <c r="F2" s="67"/>
      <c r="G2" s="67"/>
      <c r="H2" s="67"/>
      <c r="I2" s="67"/>
      <c r="J2" s="67"/>
      <c r="K2" s="67"/>
      <c r="L2" s="67"/>
      <c r="M2" s="67"/>
      <c r="O2" s="45"/>
      <c r="P2" s="45"/>
      <c r="Q2" s="45"/>
      <c r="R2" s="45"/>
      <c r="S2" s="45"/>
      <c r="T2" s="45"/>
      <c r="U2" s="45"/>
      <c r="V2" s="45"/>
      <c r="W2" s="45"/>
      <c r="X2" s="45"/>
      <c r="Y2" s="45"/>
      <c r="Z2" s="44"/>
    </row>
    <row r="3" spans="1:167" s="17" customFormat="1" ht="15" customHeight="1" x14ac:dyDescent="0.25">
      <c r="A3" s="60" t="s">
        <v>31</v>
      </c>
      <c r="B3" s="61" t="s">
        <v>6</v>
      </c>
      <c r="C3" s="60" t="s">
        <v>7</v>
      </c>
      <c r="D3" s="56" t="s">
        <v>8</v>
      </c>
      <c r="E3" s="56" t="s">
        <v>9</v>
      </c>
      <c r="F3" s="63" t="s">
        <v>10</v>
      </c>
      <c r="G3" s="64"/>
      <c r="H3" s="58" t="s">
        <v>11</v>
      </c>
      <c r="I3" s="58"/>
      <c r="J3" s="59" t="s">
        <v>16</v>
      </c>
      <c r="K3" s="56" t="s">
        <v>17</v>
      </c>
      <c r="L3" s="56" t="s">
        <v>12</v>
      </c>
      <c r="M3" s="56" t="s">
        <v>18</v>
      </c>
      <c r="O3" s="45"/>
      <c r="P3" s="45"/>
      <c r="Q3" s="45"/>
      <c r="R3" s="45"/>
      <c r="S3" s="45"/>
      <c r="T3" s="45"/>
      <c r="U3" s="45"/>
      <c r="V3" s="45"/>
      <c r="W3" s="45"/>
      <c r="X3" s="45"/>
      <c r="Y3" s="45"/>
      <c r="Z3" s="44"/>
    </row>
    <row r="4" spans="1:167" s="19" customFormat="1" ht="30" x14ac:dyDescent="0.25">
      <c r="A4" s="60"/>
      <c r="B4" s="62"/>
      <c r="C4" s="60"/>
      <c r="D4" s="56"/>
      <c r="E4" s="56"/>
      <c r="F4" s="65"/>
      <c r="G4" s="66"/>
      <c r="H4" s="18" t="s">
        <v>13</v>
      </c>
      <c r="I4" s="18" t="s">
        <v>14</v>
      </c>
      <c r="J4" s="59"/>
      <c r="K4" s="56"/>
      <c r="L4" s="56"/>
      <c r="M4" s="56"/>
      <c r="N4" s="40" t="s">
        <v>30</v>
      </c>
      <c r="O4" s="46"/>
      <c r="P4" s="46"/>
      <c r="Q4" s="46"/>
      <c r="R4" s="46"/>
      <c r="S4" s="46"/>
      <c r="T4" s="46"/>
      <c r="U4" s="46"/>
      <c r="V4" s="46"/>
      <c r="W4" s="46"/>
      <c r="X4" s="46"/>
      <c r="Y4" s="46"/>
      <c r="Z4" s="19" t="s">
        <v>15</v>
      </c>
      <c r="FA4" s="19" t="s">
        <v>19</v>
      </c>
      <c r="FB4" s="19" t="s">
        <v>20</v>
      </c>
      <c r="FC4" s="19" t="s">
        <v>21</v>
      </c>
      <c r="FD4" s="19" t="s">
        <v>22</v>
      </c>
      <c r="FE4" s="19" t="s">
        <v>23</v>
      </c>
      <c r="FF4" s="19" t="s">
        <v>24</v>
      </c>
      <c r="FG4" s="19" t="s">
        <v>25</v>
      </c>
      <c r="FH4" s="19" t="s">
        <v>26</v>
      </c>
      <c r="FI4" s="19" t="s">
        <v>27</v>
      </c>
      <c r="FJ4" s="19" t="s">
        <v>28</v>
      </c>
      <c r="FK4" s="19" t="s">
        <v>29</v>
      </c>
    </row>
    <row r="5" spans="1:167" s="23" customFormat="1" ht="357" x14ac:dyDescent="0.25">
      <c r="A5" s="43" t="s">
        <v>42</v>
      </c>
      <c r="B5" s="20" t="s">
        <v>43</v>
      </c>
      <c r="C5" s="21" t="s">
        <v>44</v>
      </c>
      <c r="D5" s="12" t="s">
        <v>45</v>
      </c>
      <c r="E5" s="22" t="s">
        <v>46</v>
      </c>
      <c r="F5" s="49">
        <v>0.2</v>
      </c>
      <c r="G5" s="14"/>
      <c r="H5" s="50">
        <v>10</v>
      </c>
      <c r="I5" s="50">
        <v>0</v>
      </c>
      <c r="J5" s="51" t="s">
        <v>43</v>
      </c>
      <c r="K5" s="14" t="s">
        <v>43</v>
      </c>
      <c r="L5" s="51" t="s">
        <v>43</v>
      </c>
      <c r="M5" s="15" t="s">
        <v>43</v>
      </c>
      <c r="N5" s="41" t="s">
        <v>47</v>
      </c>
      <c r="O5" s="41"/>
      <c r="P5" s="47"/>
      <c r="Q5" s="48"/>
      <c r="R5" s="48"/>
      <c r="S5" s="48"/>
      <c r="T5" s="48"/>
      <c r="U5" s="48"/>
      <c r="V5" s="48"/>
      <c r="W5" s="48"/>
      <c r="X5" s="48"/>
      <c r="Y5" s="48"/>
      <c r="Z5" s="51">
        <v>46222</v>
      </c>
      <c r="FA5" t="s">
        <v>48</v>
      </c>
      <c r="FB5" t="s">
        <v>49</v>
      </c>
      <c r="FC5" t="s">
        <v>50</v>
      </c>
      <c r="FD5" t="s">
        <v>51</v>
      </c>
      <c r="FE5" t="s">
        <v>52</v>
      </c>
    </row>
    <row r="6" spans="1:167" ht="409.5" x14ac:dyDescent="0.25">
      <c r="A6" s="43" t="s">
        <v>53</v>
      </c>
      <c r="B6" s="20" t="s">
        <v>43</v>
      </c>
      <c r="C6" s="21" t="s">
        <v>44</v>
      </c>
      <c r="D6" s="12" t="s">
        <v>54</v>
      </c>
      <c r="E6" s="22" t="s">
        <v>55</v>
      </c>
      <c r="F6" s="49">
        <v>0.5</v>
      </c>
      <c r="G6" s="14"/>
      <c r="H6" s="50">
        <v>10</v>
      </c>
      <c r="I6" s="50">
        <v>0</v>
      </c>
      <c r="J6" s="51" t="s">
        <v>43</v>
      </c>
      <c r="K6" s="14" t="s">
        <v>43</v>
      </c>
      <c r="L6" s="51" t="s">
        <v>43</v>
      </c>
      <c r="M6" s="15" t="s">
        <v>43</v>
      </c>
      <c r="N6" s="41" t="s">
        <v>47</v>
      </c>
      <c r="O6" s="41"/>
      <c r="P6" s="47"/>
      <c r="Q6" s="48"/>
      <c r="R6" s="48"/>
      <c r="S6" s="48"/>
      <c r="T6" s="48"/>
      <c r="U6" s="48"/>
      <c r="V6" s="48"/>
      <c r="W6" s="48"/>
      <c r="X6" s="48"/>
      <c r="Y6" s="48"/>
      <c r="Z6" s="51">
        <v>46223</v>
      </c>
      <c r="FA6" t="s">
        <v>56</v>
      </c>
      <c r="FB6" t="s">
        <v>57</v>
      </c>
      <c r="FC6" t="s">
        <v>58</v>
      </c>
      <c r="FD6" t="s">
        <v>59</v>
      </c>
      <c r="FE6" t="s">
        <v>60</v>
      </c>
    </row>
    <row r="7" spans="1:167" ht="267.75" x14ac:dyDescent="0.25">
      <c r="A7" s="43" t="s">
        <v>61</v>
      </c>
      <c r="B7" s="20" t="s">
        <v>43</v>
      </c>
      <c r="C7" s="21" t="s">
        <v>44</v>
      </c>
      <c r="D7" s="12" t="s">
        <v>62</v>
      </c>
      <c r="E7" s="22" t="s">
        <v>63</v>
      </c>
      <c r="F7" s="49">
        <v>0.3</v>
      </c>
      <c r="G7" s="14"/>
      <c r="H7" s="50">
        <v>10</v>
      </c>
      <c r="I7" s="50">
        <v>0</v>
      </c>
      <c r="J7" s="51" t="s">
        <v>43</v>
      </c>
      <c r="K7" s="14" t="s">
        <v>43</v>
      </c>
      <c r="L7" s="51" t="s">
        <v>43</v>
      </c>
      <c r="M7" s="15" t="s">
        <v>43</v>
      </c>
      <c r="N7" s="41" t="s">
        <v>47</v>
      </c>
      <c r="O7" s="41"/>
      <c r="P7" s="47"/>
      <c r="Q7" s="48"/>
      <c r="R7" s="48"/>
      <c r="S7" s="48"/>
      <c r="T7" s="48"/>
      <c r="U7" s="48"/>
      <c r="V7" s="48"/>
      <c r="W7" s="48"/>
      <c r="X7" s="48"/>
      <c r="Y7" s="48"/>
      <c r="Z7" s="51">
        <v>46224</v>
      </c>
      <c r="FA7" t="s">
        <v>64</v>
      </c>
      <c r="FB7" t="s">
        <v>65</v>
      </c>
      <c r="FC7" t="s">
        <v>66</v>
      </c>
      <c r="FD7" t="s">
        <v>67</v>
      </c>
      <c r="FE7" t="s">
        <v>68</v>
      </c>
    </row>
    <row r="8" spans="1:167" s="30" customFormat="1" x14ac:dyDescent="0.25">
      <c r="A8" s="24"/>
      <c r="B8" s="24"/>
      <c r="C8" s="25"/>
      <c r="D8" s="26"/>
      <c r="E8" s="26"/>
      <c r="F8" s="27"/>
      <c r="G8" s="42"/>
      <c r="H8" s="13"/>
      <c r="I8" s="13"/>
      <c r="J8" s="38"/>
      <c r="K8" s="28"/>
      <c r="L8" s="29"/>
      <c r="M8" s="29"/>
      <c r="O8" s="45"/>
      <c r="P8" s="16"/>
      <c r="Q8" s="16"/>
      <c r="R8" s="16"/>
      <c r="S8" s="16"/>
      <c r="T8" s="16"/>
      <c r="U8" s="16"/>
      <c r="V8" s="16"/>
      <c r="W8" s="16"/>
      <c r="X8" s="16"/>
      <c r="Y8" s="16"/>
      <c r="AA8" s="31"/>
    </row>
    <row r="18" ht="16.5" customHeight="1" x14ac:dyDescent="0.25"/>
    <row r="19" ht="16.5" customHeight="1" x14ac:dyDescent="0.25"/>
    <row r="21"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2" type="noConversion"/>
  <conditionalFormatting sqref="F5:G5">
    <cfRule type="expression" dxfId="1" priority="1">
      <formula>NOT(CELL("Schutz",F5))</formula>
    </cfRule>
  </conditionalFormatting>
  <conditionalFormatting sqref="J1:M1 J2 J3:M1048576">
    <cfRule type="expression" dxfId="0" priority="3">
      <formula>NOT(CELL("Schutz",J1))</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Kriterien</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Schulz, Alica</dc:creator>
  <cp:lastModifiedBy>Schulz, Alica</cp:lastModifiedBy>
  <dcterms:created xsi:type="dcterms:W3CDTF">2020-07-10T13:14:42Z</dcterms:created>
  <dcterms:modified xsi:type="dcterms:W3CDTF">2026-07-29T07:59:11Z</dcterms:modified>
</cp:coreProperties>
</file>